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R2K19\Assessing\2025 Assessment Roll Prep\Final Land Values &amp; ECFs\Res\Res ECF\Subdivision ECFs\"/>
    </mc:Choice>
  </mc:AlternateContent>
  <xr:revisionPtr revIDLastSave="0" documentId="8_{461DBC2A-88D6-4844-8B42-36CF396DF072}" xr6:coauthVersionLast="47" xr6:coauthVersionMax="47" xr10:uidLastSave="{00000000-0000-0000-0000-000000000000}"/>
  <bookViews>
    <workbookView xWindow="-120" yWindow="-120" windowWidth="29040" windowHeight="15840" xr2:uid="{48C5CCC3-3EEF-4667-AE51-A26BD01C940A}"/>
  </bookViews>
  <sheets>
    <sheet name="E.C.F. Analysis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2" l="1"/>
  <c r="L4" i="2"/>
  <c r="N4" i="2" s="1"/>
  <c r="I5" i="2"/>
  <c r="L5" i="2"/>
  <c r="P5" i="2" s="1"/>
  <c r="I6" i="2"/>
  <c r="L6" i="2"/>
  <c r="N6" i="2" s="1"/>
  <c r="P6" i="2"/>
  <c r="I7" i="2"/>
  <c r="L7" i="2"/>
  <c r="N7" i="2" s="1"/>
  <c r="I8" i="2"/>
  <c r="L8" i="2"/>
  <c r="P8" i="2" s="1"/>
  <c r="N8" i="2"/>
  <c r="I9" i="2"/>
  <c r="L9" i="2"/>
  <c r="N9" i="2" s="1"/>
  <c r="I10" i="2"/>
  <c r="L10" i="2"/>
  <c r="P10" i="2" s="1"/>
  <c r="I11" i="2"/>
  <c r="L11" i="2"/>
  <c r="P11" i="2" s="1"/>
  <c r="D12" i="2"/>
  <c r="G12" i="2"/>
  <c r="H12" i="2"/>
  <c r="I13" i="2" s="1"/>
  <c r="J12" i="2"/>
  <c r="M12" i="2"/>
  <c r="N11" i="2" l="1"/>
  <c r="P9" i="2"/>
  <c r="N10" i="2"/>
  <c r="I14" i="2"/>
  <c r="N5" i="2"/>
  <c r="P4" i="2"/>
  <c r="L12" i="2"/>
  <c r="N13" i="2" s="1"/>
  <c r="P7" i="2"/>
  <c r="Q13" i="2" l="1"/>
  <c r="N14" i="2"/>
  <c r="R6" i="2" s="1"/>
  <c r="P12" i="2"/>
  <c r="R8" i="2" l="1"/>
  <c r="R4" i="2"/>
  <c r="R7" i="2"/>
  <c r="R5" i="2"/>
  <c r="R12" i="2"/>
  <c r="R10" i="2"/>
  <c r="R11" i="2"/>
  <c r="R9" i="2"/>
  <c r="Q14" i="2" l="1"/>
  <c r="S14" i="2" s="1"/>
</calcChain>
</file>

<file path=xl/sharedStrings.xml><?xml version="1.0" encoding="utf-8"?>
<sst xmlns="http://schemas.openxmlformats.org/spreadsheetml/2006/main" count="69" uniqueCount="50">
  <si>
    <t>Parcel Number</t>
  </si>
  <si>
    <t>Street Address</t>
  </si>
  <si>
    <t>Sale Date</t>
  </si>
  <si>
    <t>Sale Price</t>
  </si>
  <si>
    <t>Instr.</t>
  </si>
  <si>
    <t>Terms of Sale</t>
  </si>
  <si>
    <t>Adj. Sale $</t>
  </si>
  <si>
    <t>Asd. when Sold</t>
  </si>
  <si>
    <t>Asd/Adj. Sale</t>
  </si>
  <si>
    <t>Cur. Appraisal</t>
  </si>
  <si>
    <t>Land + Yard</t>
  </si>
  <si>
    <t>Bldg. Residual</t>
  </si>
  <si>
    <t>Cost Man. $</t>
  </si>
  <si>
    <t>E.C.F.</t>
  </si>
  <si>
    <t>Floor Area</t>
  </si>
  <si>
    <t>$/Sq.Ft.</t>
  </si>
  <si>
    <t>ECF Area</t>
  </si>
  <si>
    <t>Dev. by Mean (%)</t>
  </si>
  <si>
    <t>WD</t>
  </si>
  <si>
    <t>HUNTF</t>
  </si>
  <si>
    <t>16-34-551-015</t>
  </si>
  <si>
    <t>10048 N HUNT CT</t>
  </si>
  <si>
    <t>33-TO BE DETERMINED</t>
  </si>
  <si>
    <t>16-34-551-028</t>
  </si>
  <si>
    <t>10050 HUNT DR</t>
  </si>
  <si>
    <t>16-34-552-002</t>
  </si>
  <si>
    <t>10076 HUNT DR</t>
  </si>
  <si>
    <t>03-ARM'S LENGTH</t>
  </si>
  <si>
    <t>16-34-552-013</t>
  </si>
  <si>
    <t>10172 DEERE DR</t>
  </si>
  <si>
    <t>16-34-552-028</t>
  </si>
  <si>
    <t>10103 HUNT DR</t>
  </si>
  <si>
    <t>16-34-552-029</t>
  </si>
  <si>
    <t>10095 HUNT DR</t>
  </si>
  <si>
    <t>16-34-552-032</t>
  </si>
  <si>
    <t>10071 HUNT DR</t>
  </si>
  <si>
    <t>PTA</t>
  </si>
  <si>
    <t>16-34-552-035</t>
  </si>
  <si>
    <t>10086 N HUNT CT</t>
  </si>
  <si>
    <t>Totals:</t>
  </si>
  <si>
    <t>Sale. Ratio =&gt;</t>
  </si>
  <si>
    <t>E.C.F. =&gt;</t>
  </si>
  <si>
    <t>Std. Deviation=&gt;</t>
  </si>
  <si>
    <t>Std. Dev. =&gt;</t>
  </si>
  <si>
    <t>Ave. E.C.F. =&gt;</t>
  </si>
  <si>
    <t>Ave. Variance=&gt;</t>
  </si>
  <si>
    <t>Coefficient of Var=&gt;</t>
  </si>
  <si>
    <t>Calculated ECF =</t>
  </si>
  <si>
    <t>2025 ECF used in BS&amp;A =</t>
  </si>
  <si>
    <t>2025 Res ECF Analysis - Hunt Farm Estates &amp; Hunt Farm Estates 2 &amp; 3 Subdivisions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</si>
</sst>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164" formatCode="#0.00_);[Red]\(#0.00\)"/>
    <numFmt numFmtId="165" formatCode="mm/dd/yy"/>
    <numFmt numFmtId="166" formatCode="#0.000_);[Red]\(#0.000\)"/>
    <numFmt numFmtId="167" formatCode="&quot;$&quot;#0.00_);[Red]\(&quot;$&quot;#0.00\)"/>
    <numFmt numFmtId="168" formatCode="#0.0000_);[Red]\(#0.0000\)"/>
    <numFmt numFmtId="169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3" borderId="1" xfId="0" applyFont="1" applyFill="1" applyBorder="1"/>
    <xf numFmtId="0" fontId="3" fillId="3" borderId="0" xfId="0" applyFont="1" applyFill="1"/>
    <xf numFmtId="0" fontId="3" fillId="3" borderId="2" xfId="0" applyFont="1" applyFill="1" applyBorder="1"/>
    <xf numFmtId="6" fontId="2" fillId="2" borderId="0" xfId="0" applyNumberFormat="1" applyFont="1" applyFill="1" applyAlignment="1">
      <alignment horizontal="center"/>
    </xf>
    <xf numFmtId="6" fontId="0" fillId="0" borderId="0" xfId="0" applyNumberFormat="1"/>
    <xf numFmtId="6" fontId="3" fillId="3" borderId="1" xfId="0" applyNumberFormat="1" applyFont="1" applyFill="1" applyBorder="1"/>
    <xf numFmtId="6" fontId="3" fillId="3" borderId="0" xfId="0" applyNumberFormat="1" applyFont="1" applyFill="1"/>
    <xf numFmtId="6" fontId="3" fillId="3" borderId="2" xfId="0" applyNumberFormat="1" applyFont="1" applyFill="1" applyBorder="1"/>
    <xf numFmtId="164" fontId="2" fillId="2" borderId="0" xfId="0" applyNumberFormat="1" applyFont="1" applyFill="1" applyAlignment="1">
      <alignment horizontal="center"/>
    </xf>
    <xf numFmtId="164" fontId="0" fillId="0" borderId="0" xfId="0" applyNumberFormat="1"/>
    <xf numFmtId="164" fontId="3" fillId="3" borderId="1" xfId="0" applyNumberFormat="1" applyFont="1" applyFill="1" applyBorder="1"/>
    <xf numFmtId="164" fontId="3" fillId="3" borderId="0" xfId="0" applyNumberFormat="1" applyFont="1" applyFill="1"/>
    <xf numFmtId="164" fontId="3" fillId="3" borderId="2" xfId="0" applyNumberFormat="1" applyFont="1" applyFill="1" applyBorder="1"/>
    <xf numFmtId="165" fontId="2" fillId="2" borderId="0" xfId="0" applyNumberFormat="1" applyFont="1" applyFill="1" applyAlignment="1">
      <alignment horizontal="center"/>
    </xf>
    <xf numFmtId="165" fontId="0" fillId="0" borderId="0" xfId="0" applyNumberFormat="1"/>
    <xf numFmtId="165" fontId="3" fillId="3" borderId="1" xfId="0" applyNumberFormat="1" applyFont="1" applyFill="1" applyBorder="1"/>
    <xf numFmtId="165" fontId="3" fillId="3" borderId="0" xfId="0" applyNumberFormat="1" applyFont="1" applyFill="1"/>
    <xf numFmtId="165" fontId="3" fillId="3" borderId="2" xfId="0" applyNumberFormat="1" applyFont="1" applyFill="1" applyBorder="1"/>
    <xf numFmtId="166" fontId="2" fillId="2" borderId="0" xfId="0" applyNumberFormat="1" applyFont="1" applyFill="1" applyAlignment="1">
      <alignment horizontal="center"/>
    </xf>
    <xf numFmtId="166" fontId="0" fillId="0" borderId="0" xfId="0" applyNumberFormat="1"/>
    <xf numFmtId="166" fontId="3" fillId="3" borderId="1" xfId="0" applyNumberFormat="1" applyFont="1" applyFill="1" applyBorder="1"/>
    <xf numFmtId="166" fontId="3" fillId="3" borderId="0" xfId="0" applyNumberFormat="1" applyFont="1" applyFill="1"/>
    <xf numFmtId="166" fontId="3" fillId="3" borderId="2" xfId="0" applyNumberFormat="1" applyFont="1" applyFill="1" applyBorder="1"/>
    <xf numFmtId="38" fontId="2" fillId="2" borderId="0" xfId="0" applyNumberFormat="1" applyFont="1" applyFill="1" applyAlignment="1">
      <alignment horizontal="center"/>
    </xf>
    <xf numFmtId="38" fontId="0" fillId="0" borderId="0" xfId="0" applyNumberFormat="1"/>
    <xf numFmtId="38" fontId="3" fillId="3" borderId="1" xfId="0" applyNumberFormat="1" applyFont="1" applyFill="1" applyBorder="1"/>
    <xf numFmtId="38" fontId="3" fillId="3" borderId="0" xfId="0" applyNumberFormat="1" applyFont="1" applyFill="1"/>
    <xf numFmtId="38" fontId="3" fillId="3" borderId="2" xfId="0" applyNumberFormat="1" applyFont="1" applyFill="1" applyBorder="1"/>
    <xf numFmtId="167" fontId="2" fillId="2" borderId="0" xfId="0" applyNumberFormat="1" applyFont="1" applyFill="1" applyAlignment="1">
      <alignment horizontal="center"/>
    </xf>
    <xf numFmtId="167" fontId="0" fillId="0" borderId="0" xfId="0" applyNumberFormat="1"/>
    <xf numFmtId="167" fontId="3" fillId="3" borderId="1" xfId="0" applyNumberFormat="1" applyFont="1" applyFill="1" applyBorder="1"/>
    <xf numFmtId="167" fontId="3" fillId="3" borderId="0" xfId="0" applyNumberFormat="1" applyFont="1" applyFill="1"/>
    <xf numFmtId="167" fontId="3" fillId="3" borderId="2" xfId="0" applyNumberFormat="1" applyFont="1" applyFill="1" applyBorder="1"/>
    <xf numFmtId="49" fontId="2" fillId="2" borderId="0" xfId="0" applyNumberFormat="1" applyFont="1" applyFill="1" applyAlignment="1">
      <alignment horizontal="right"/>
    </xf>
    <xf numFmtId="49" fontId="0" fillId="0" borderId="0" xfId="0" quotePrefix="1" applyNumberFormat="1" applyAlignment="1">
      <alignment horizontal="right"/>
    </xf>
    <xf numFmtId="49" fontId="3" fillId="3" borderId="1" xfId="0" applyNumberFormat="1" applyFont="1" applyFill="1" applyBorder="1" applyAlignment="1">
      <alignment horizontal="right"/>
    </xf>
    <xf numFmtId="49" fontId="3" fillId="3" borderId="0" xfId="0" applyNumberFormat="1" applyFont="1" applyFill="1" applyAlignment="1">
      <alignment horizontal="right"/>
    </xf>
    <xf numFmtId="49" fontId="0" fillId="0" borderId="0" xfId="0" applyNumberFormat="1" applyAlignment="1">
      <alignment horizontal="right"/>
    </xf>
    <xf numFmtId="168" fontId="2" fillId="2" borderId="0" xfId="0" applyNumberFormat="1" applyFont="1" applyFill="1" applyAlignment="1">
      <alignment horizontal="center"/>
    </xf>
    <xf numFmtId="168" fontId="0" fillId="0" borderId="0" xfId="0" applyNumberFormat="1"/>
    <xf numFmtId="168" fontId="3" fillId="3" borderId="1" xfId="0" applyNumberFormat="1" applyFont="1" applyFill="1" applyBorder="1"/>
    <xf numFmtId="168" fontId="3" fillId="3" borderId="0" xfId="0" applyNumberFormat="1" applyFont="1" applyFill="1"/>
    <xf numFmtId="168" fontId="3" fillId="3" borderId="2" xfId="0" applyNumberFormat="1" applyFont="1" applyFill="1" applyBorder="1"/>
    <xf numFmtId="168" fontId="3" fillId="3" borderId="2" xfId="0" applyNumberFormat="1" applyFont="1" applyFill="1" applyBorder="1" applyAlignment="1">
      <alignment horizontal="right"/>
    </xf>
    <xf numFmtId="169" fontId="1" fillId="0" borderId="0" xfId="0" applyNumberFormat="1" applyFont="1"/>
    <xf numFmtId="6" fontId="1" fillId="0" borderId="0" xfId="0" applyNumberFormat="1" applyFont="1" applyAlignment="1">
      <alignment horizontal="right"/>
    </xf>
    <xf numFmtId="0" fontId="4" fillId="0" borderId="0" xfId="0" applyFont="1"/>
  </cellXfs>
  <cellStyles count="1">
    <cellStyle name="Normal" xfId="0" builtinId="0"/>
  </cellStyles>
  <dxfs count="2">
    <dxf>
      <fill>
        <patternFill>
          <bgColor rgb="FFFFFFFF"/>
        </patternFill>
      </fill>
    </dxf>
    <dxf>
      <fill>
        <patternFill>
          <bgColor rgb="FFA7E4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36C01-CFFA-40EB-A5C1-E73E2DAD15C6}">
  <dimension ref="A1:AA17"/>
  <sheetViews>
    <sheetView tabSelected="1" workbookViewId="0">
      <selection activeCell="F16" sqref="F16"/>
    </sheetView>
  </sheetViews>
  <sheetFormatPr defaultRowHeight="15" x14ac:dyDescent="0.25"/>
  <cols>
    <col min="1" max="1" width="14.28515625" bestFit="1" customWidth="1"/>
    <col min="2" max="2" width="16" bestFit="1" customWidth="1"/>
    <col min="3" max="3" width="9.28515625" style="17" bestFit="1" customWidth="1"/>
    <col min="4" max="4" width="10.85546875" style="7" bestFit="1" customWidth="1"/>
    <col min="5" max="5" width="5.5703125" bestFit="1" customWidth="1"/>
    <col min="6" max="6" width="20.85546875" bestFit="1" customWidth="1"/>
    <col min="7" max="7" width="10.85546875" style="7" bestFit="1" customWidth="1"/>
    <col min="8" max="8" width="14.7109375" style="7" bestFit="1" customWidth="1"/>
    <col min="9" max="9" width="12.85546875" style="12" bestFit="1" customWidth="1"/>
    <col min="10" max="10" width="13.42578125" style="7" bestFit="1" customWidth="1"/>
    <col min="11" max="11" width="11" style="7" bestFit="1" customWidth="1"/>
    <col min="12" max="12" width="13.5703125" style="7" bestFit="1" customWidth="1"/>
    <col min="13" max="13" width="12.7109375" style="7" bestFit="1" customWidth="1"/>
    <col min="14" max="14" width="6.28515625" style="22" bestFit="1" customWidth="1"/>
    <col min="15" max="15" width="10.140625" style="27" bestFit="1" customWidth="1"/>
    <col min="16" max="16" width="15.5703125" style="32" bestFit="1" customWidth="1"/>
    <col min="17" max="17" width="11.5703125" style="40" bestFit="1" customWidth="1"/>
    <col min="18" max="18" width="18.85546875" style="42" bestFit="1" customWidth="1"/>
    <col min="19" max="19" width="12" bestFit="1" customWidth="1"/>
  </cols>
  <sheetData>
    <row r="1" spans="1:27" ht="15.75" x14ac:dyDescent="0.25">
      <c r="A1" s="49" t="s">
        <v>49</v>
      </c>
    </row>
    <row r="3" spans="1:27" x14ac:dyDescent="0.25">
      <c r="A3" s="1" t="s">
        <v>0</v>
      </c>
      <c r="B3" s="1" t="s">
        <v>1</v>
      </c>
      <c r="C3" s="16" t="s">
        <v>2</v>
      </c>
      <c r="D3" s="6" t="s">
        <v>3</v>
      </c>
      <c r="E3" s="1" t="s">
        <v>4</v>
      </c>
      <c r="F3" s="1" t="s">
        <v>5</v>
      </c>
      <c r="G3" s="6" t="s">
        <v>6</v>
      </c>
      <c r="H3" s="6" t="s">
        <v>7</v>
      </c>
      <c r="I3" s="11" t="s">
        <v>8</v>
      </c>
      <c r="J3" s="6" t="s">
        <v>9</v>
      </c>
      <c r="K3" s="6" t="s">
        <v>10</v>
      </c>
      <c r="L3" s="6" t="s">
        <v>11</v>
      </c>
      <c r="M3" s="6" t="s">
        <v>12</v>
      </c>
      <c r="N3" s="21" t="s">
        <v>13</v>
      </c>
      <c r="O3" s="26" t="s">
        <v>14</v>
      </c>
      <c r="P3" s="31" t="s">
        <v>15</v>
      </c>
      <c r="Q3" s="36" t="s">
        <v>16</v>
      </c>
      <c r="R3" s="41" t="s">
        <v>17</v>
      </c>
      <c r="S3" s="1"/>
      <c r="T3" s="2"/>
      <c r="U3" s="2"/>
      <c r="V3" s="2"/>
      <c r="W3" s="2"/>
      <c r="X3" s="2"/>
      <c r="Y3" s="2"/>
      <c r="Z3" s="2"/>
      <c r="AA3" s="2"/>
    </row>
    <row r="4" spans="1:27" x14ac:dyDescent="0.25">
      <c r="A4" t="s">
        <v>20</v>
      </c>
      <c r="B4" t="s">
        <v>21</v>
      </c>
      <c r="C4" s="17">
        <v>45233</v>
      </c>
      <c r="D4" s="7">
        <v>264000</v>
      </c>
      <c r="E4" t="s">
        <v>18</v>
      </c>
      <c r="F4" t="s">
        <v>22</v>
      </c>
      <c r="G4" s="7">
        <v>264000</v>
      </c>
      <c r="H4" s="7">
        <v>123700</v>
      </c>
      <c r="I4" s="12">
        <f t="shared" ref="I4:I11" si="0">H4/G4*100</f>
        <v>46.856060606060609</v>
      </c>
      <c r="J4" s="7">
        <v>266330</v>
      </c>
      <c r="K4" s="7">
        <v>25076</v>
      </c>
      <c r="L4" s="7">
        <f t="shared" ref="L4:L11" si="1">G4-K4</f>
        <v>238924</v>
      </c>
      <c r="M4" s="7">
        <v>246177.546875</v>
      </c>
      <c r="N4" s="22">
        <f t="shared" ref="N4:N11" si="2">L4/M4</f>
        <v>0.97053530280451172</v>
      </c>
      <c r="O4" s="27">
        <v>1425</v>
      </c>
      <c r="P4" s="32">
        <f t="shared" ref="P4:P11" si="3">L4/O4</f>
        <v>167.66596491228071</v>
      </c>
      <c r="Q4" s="37" t="s">
        <v>19</v>
      </c>
      <c r="R4" s="42">
        <f>ABS(N14-N4)*100</f>
        <v>1.0876543903240998</v>
      </c>
    </row>
    <row r="5" spans="1:27" x14ac:dyDescent="0.25">
      <c r="A5" t="s">
        <v>23</v>
      </c>
      <c r="B5" t="s">
        <v>24</v>
      </c>
      <c r="C5" s="17">
        <v>44785</v>
      </c>
      <c r="D5" s="7">
        <v>276000</v>
      </c>
      <c r="E5" t="s">
        <v>18</v>
      </c>
      <c r="F5" t="s">
        <v>22</v>
      </c>
      <c r="G5" s="7">
        <v>276000</v>
      </c>
      <c r="H5" s="7">
        <v>105800</v>
      </c>
      <c r="I5" s="12">
        <f t="shared" si="0"/>
        <v>38.333333333333336</v>
      </c>
      <c r="J5" s="7">
        <v>265181</v>
      </c>
      <c r="K5" s="7">
        <v>24452</v>
      </c>
      <c r="L5" s="7">
        <f t="shared" si="1"/>
        <v>251548</v>
      </c>
      <c r="M5" s="7">
        <v>245641.84375</v>
      </c>
      <c r="N5" s="22">
        <f t="shared" si="2"/>
        <v>1.0240437710441994</v>
      </c>
      <c r="O5" s="27">
        <v>1468</v>
      </c>
      <c r="P5" s="32">
        <f t="shared" si="3"/>
        <v>171.35422343324251</v>
      </c>
      <c r="Q5" s="37" t="s">
        <v>19</v>
      </c>
      <c r="R5" s="42">
        <f>ABS(N14-N5)*100</f>
        <v>4.2631924336446687</v>
      </c>
    </row>
    <row r="6" spans="1:27" x14ac:dyDescent="0.25">
      <c r="A6" t="s">
        <v>25</v>
      </c>
      <c r="B6" t="s">
        <v>26</v>
      </c>
      <c r="C6" s="17">
        <v>44704</v>
      </c>
      <c r="D6" s="7">
        <v>266200</v>
      </c>
      <c r="E6" t="s">
        <v>18</v>
      </c>
      <c r="F6" t="s">
        <v>27</v>
      </c>
      <c r="G6" s="7">
        <v>266200</v>
      </c>
      <c r="H6" s="7">
        <v>102300</v>
      </c>
      <c r="I6" s="12">
        <f t="shared" si="0"/>
        <v>38.429752066115704</v>
      </c>
      <c r="J6" s="7">
        <v>256995</v>
      </c>
      <c r="K6" s="7">
        <v>22917</v>
      </c>
      <c r="L6" s="7">
        <f t="shared" si="1"/>
        <v>243283</v>
      </c>
      <c r="M6" s="7">
        <v>238855.109375</v>
      </c>
      <c r="N6" s="22">
        <f t="shared" si="2"/>
        <v>1.0185379774231593</v>
      </c>
      <c r="O6" s="27">
        <v>1416</v>
      </c>
      <c r="P6" s="32">
        <f t="shared" si="3"/>
        <v>171.81002824858757</v>
      </c>
      <c r="Q6" s="37" t="s">
        <v>19</v>
      </c>
      <c r="R6" s="42">
        <f>ABS(N14-N6)*100</f>
        <v>3.7126130715406602</v>
      </c>
    </row>
    <row r="7" spans="1:27" x14ac:dyDescent="0.25">
      <c r="A7" t="s">
        <v>28</v>
      </c>
      <c r="B7" t="s">
        <v>29</v>
      </c>
      <c r="C7" s="17">
        <v>44894</v>
      </c>
      <c r="D7" s="7">
        <v>249900</v>
      </c>
      <c r="E7" t="s">
        <v>18</v>
      </c>
      <c r="F7" t="s">
        <v>27</v>
      </c>
      <c r="G7" s="7">
        <v>249900</v>
      </c>
      <c r="H7" s="7">
        <v>102300</v>
      </c>
      <c r="I7" s="12">
        <f t="shared" si="0"/>
        <v>40.936374549819924</v>
      </c>
      <c r="J7" s="7">
        <v>256126</v>
      </c>
      <c r="K7" s="7">
        <v>23667</v>
      </c>
      <c r="L7" s="7">
        <f t="shared" si="1"/>
        <v>226233</v>
      </c>
      <c r="M7" s="7">
        <v>237203.0625</v>
      </c>
      <c r="N7" s="22">
        <f t="shared" si="2"/>
        <v>0.95375244153940886</v>
      </c>
      <c r="O7" s="27">
        <v>1540</v>
      </c>
      <c r="P7" s="32">
        <f t="shared" si="3"/>
        <v>146.90454545454546</v>
      </c>
      <c r="Q7" s="37" t="s">
        <v>19</v>
      </c>
      <c r="R7" s="42">
        <f>ABS(N14-N7)*100</f>
        <v>2.7659405168343865</v>
      </c>
    </row>
    <row r="8" spans="1:27" x14ac:dyDescent="0.25">
      <c r="A8" t="s">
        <v>30</v>
      </c>
      <c r="B8" t="s">
        <v>31</v>
      </c>
      <c r="C8" s="17">
        <v>45180</v>
      </c>
      <c r="D8" s="7">
        <v>280000</v>
      </c>
      <c r="E8" t="s">
        <v>18</v>
      </c>
      <c r="F8" t="s">
        <v>22</v>
      </c>
      <c r="G8" s="7">
        <v>280000</v>
      </c>
      <c r="H8" s="7">
        <v>122600</v>
      </c>
      <c r="I8" s="12">
        <f t="shared" si="0"/>
        <v>43.785714285714285</v>
      </c>
      <c r="J8" s="7">
        <v>264101</v>
      </c>
      <c r="K8" s="7">
        <v>23906</v>
      </c>
      <c r="L8" s="7">
        <f t="shared" si="1"/>
        <v>256094</v>
      </c>
      <c r="M8" s="7">
        <v>245096.9375</v>
      </c>
      <c r="N8" s="22">
        <f t="shared" si="2"/>
        <v>1.044868216682634</v>
      </c>
      <c r="O8" s="27">
        <v>1311</v>
      </c>
      <c r="P8" s="32">
        <f t="shared" si="3"/>
        <v>195.34248665141115</v>
      </c>
      <c r="Q8" s="37" t="s">
        <v>19</v>
      </c>
      <c r="R8" s="42">
        <f>ABS(N14-N8)*100</f>
        <v>6.3456369974881248</v>
      </c>
    </row>
    <row r="9" spans="1:27" x14ac:dyDescent="0.25">
      <c r="A9" t="s">
        <v>32</v>
      </c>
      <c r="B9" t="s">
        <v>33</v>
      </c>
      <c r="C9" s="17">
        <v>44740</v>
      </c>
      <c r="D9" s="7">
        <v>315000</v>
      </c>
      <c r="E9" t="s">
        <v>18</v>
      </c>
      <c r="F9" t="s">
        <v>27</v>
      </c>
      <c r="G9" s="7">
        <v>315000</v>
      </c>
      <c r="H9" s="7">
        <v>133900</v>
      </c>
      <c r="I9" s="12">
        <f t="shared" si="0"/>
        <v>42.507936507936506</v>
      </c>
      <c r="J9" s="7">
        <v>333204</v>
      </c>
      <c r="K9" s="7">
        <v>65562</v>
      </c>
      <c r="L9" s="7">
        <f t="shared" si="1"/>
        <v>249438</v>
      </c>
      <c r="M9" s="7">
        <v>273104.09375</v>
      </c>
      <c r="N9" s="22">
        <f t="shared" si="2"/>
        <v>0.91334405345214642</v>
      </c>
      <c r="O9" s="27">
        <v>1478</v>
      </c>
      <c r="P9" s="32">
        <f t="shared" si="3"/>
        <v>168.76725304465495</v>
      </c>
      <c r="Q9" s="37" t="s">
        <v>19</v>
      </c>
      <c r="R9" s="42">
        <f>ABS(N14-N9)*100</f>
        <v>6.8067793255606297</v>
      </c>
    </row>
    <row r="10" spans="1:27" x14ac:dyDescent="0.25">
      <c r="A10" t="s">
        <v>34</v>
      </c>
      <c r="B10" t="s">
        <v>35</v>
      </c>
      <c r="C10" s="17">
        <v>44902</v>
      </c>
      <c r="D10" s="7">
        <v>270000</v>
      </c>
      <c r="E10" t="s">
        <v>36</v>
      </c>
      <c r="F10" t="s">
        <v>22</v>
      </c>
      <c r="G10" s="7">
        <v>270000</v>
      </c>
      <c r="H10" s="7">
        <v>112500</v>
      </c>
      <c r="I10" s="12">
        <f t="shared" si="0"/>
        <v>41.666666666666671</v>
      </c>
      <c r="J10" s="7">
        <v>283993</v>
      </c>
      <c r="K10" s="7">
        <v>26263</v>
      </c>
      <c r="L10" s="7">
        <f t="shared" si="1"/>
        <v>243737</v>
      </c>
      <c r="M10" s="7">
        <v>262989.78125</v>
      </c>
      <c r="N10" s="22">
        <f t="shared" si="2"/>
        <v>0.92679266411610817</v>
      </c>
      <c r="O10" s="27">
        <v>1800</v>
      </c>
      <c r="P10" s="32">
        <f t="shared" si="3"/>
        <v>135.40944444444443</v>
      </c>
      <c r="Q10" s="37" t="s">
        <v>19</v>
      </c>
      <c r="R10" s="42">
        <f>ABS(N14-N10)*100</f>
        <v>5.4619182591644559</v>
      </c>
    </row>
    <row r="11" spans="1:27" ht="15.75" thickBot="1" x14ac:dyDescent="0.3">
      <c r="A11" t="s">
        <v>37</v>
      </c>
      <c r="B11" t="s">
        <v>38</v>
      </c>
      <c r="C11" s="17">
        <v>44739</v>
      </c>
      <c r="D11" s="7">
        <v>275000</v>
      </c>
      <c r="E11" t="s">
        <v>18</v>
      </c>
      <c r="F11" t="s">
        <v>27</v>
      </c>
      <c r="G11" s="7">
        <v>275000</v>
      </c>
      <c r="H11" s="7">
        <v>108100</v>
      </c>
      <c r="I11" s="12">
        <f t="shared" si="0"/>
        <v>39.309090909090912</v>
      </c>
      <c r="J11" s="7">
        <v>270164</v>
      </c>
      <c r="K11" s="7">
        <v>26127</v>
      </c>
      <c r="L11" s="7">
        <f t="shared" si="1"/>
        <v>248873</v>
      </c>
      <c r="M11" s="7">
        <v>249017.34375</v>
      </c>
      <c r="N11" s="22">
        <f t="shared" si="2"/>
        <v>0.99942034659985401</v>
      </c>
      <c r="O11" s="27">
        <v>1550</v>
      </c>
      <c r="P11" s="32">
        <f t="shared" si="3"/>
        <v>160.56322580645161</v>
      </c>
      <c r="Q11" s="37" t="s">
        <v>19</v>
      </c>
      <c r="R11" s="42">
        <f>ABS(N14-N11)*100</f>
        <v>1.8008499892101293</v>
      </c>
    </row>
    <row r="12" spans="1:27" ht="15.75" thickTop="1" x14ac:dyDescent="0.25">
      <c r="A12" s="3"/>
      <c r="B12" s="3"/>
      <c r="C12" s="18" t="s">
        <v>39</v>
      </c>
      <c r="D12" s="8">
        <f>+SUM(D4:D11)</f>
        <v>2196100</v>
      </c>
      <c r="E12" s="3"/>
      <c r="F12" s="3"/>
      <c r="G12" s="8">
        <f>+SUM(G4:G11)</f>
        <v>2196100</v>
      </c>
      <c r="H12" s="8">
        <f>+SUM(H4:H11)</f>
        <v>911200</v>
      </c>
      <c r="I12" s="13"/>
      <c r="J12" s="8">
        <f>+SUM(J4:J11)</f>
        <v>2196094</v>
      </c>
      <c r="K12" s="8"/>
      <c r="L12" s="8">
        <f>+SUM(L4:L11)</f>
        <v>1958130</v>
      </c>
      <c r="M12" s="8">
        <f>+SUM(M4:M11)</f>
        <v>1998085.71875</v>
      </c>
      <c r="N12" s="23"/>
      <c r="O12" s="28"/>
      <c r="P12" s="33">
        <f>AVERAGE(P4:P11)</f>
        <v>164.72714649945229</v>
      </c>
      <c r="Q12" s="38"/>
      <c r="R12" s="43">
        <f>ABS(N14-N13)*100</f>
        <v>0.14088460231755917</v>
      </c>
      <c r="S12" s="3"/>
    </row>
    <row r="13" spans="1:27" x14ac:dyDescent="0.25">
      <c r="A13" s="4"/>
      <c r="B13" s="4"/>
      <c r="C13" s="19"/>
      <c r="D13" s="9"/>
      <c r="E13" s="4"/>
      <c r="F13" s="4"/>
      <c r="G13" s="9"/>
      <c r="H13" s="9" t="s">
        <v>40</v>
      </c>
      <c r="I13" s="14">
        <f>H12/G12*100</f>
        <v>41.49173534902782</v>
      </c>
      <c r="J13" s="9"/>
      <c r="K13" s="9"/>
      <c r="L13" s="9"/>
      <c r="M13" s="9" t="s">
        <v>41</v>
      </c>
      <c r="N13" s="24">
        <f>L12/M12</f>
        <v>0.98000300068457713</v>
      </c>
      <c r="O13" s="29"/>
      <c r="P13" s="34" t="s">
        <v>42</v>
      </c>
      <c r="Q13" s="39">
        <f>STDEV(N4:N11)</f>
        <v>4.7878818759286006E-2</v>
      </c>
      <c r="R13" s="44"/>
      <c r="S13" s="4"/>
    </row>
    <row r="14" spans="1:27" x14ac:dyDescent="0.25">
      <c r="A14" s="5"/>
      <c r="B14" s="5"/>
      <c r="C14" s="20"/>
      <c r="D14" s="10"/>
      <c r="E14" s="5"/>
      <c r="F14" s="5"/>
      <c r="G14" s="10"/>
      <c r="H14" s="10" t="s">
        <v>43</v>
      </c>
      <c r="I14" s="15">
        <f>STDEV(I4:I11)</f>
        <v>2.9160568778590839</v>
      </c>
      <c r="J14" s="10"/>
      <c r="K14" s="10"/>
      <c r="L14" s="10"/>
      <c r="M14" s="10" t="s">
        <v>44</v>
      </c>
      <c r="N14" s="25">
        <f>AVERAGE(N4:N11)</f>
        <v>0.98141184670775272</v>
      </c>
      <c r="O14" s="30"/>
      <c r="P14" s="35" t="s">
        <v>45</v>
      </c>
      <c r="Q14" s="46">
        <f>AVERAGE(R4:R11)</f>
        <v>4.0305731229708943</v>
      </c>
      <c r="R14" s="45" t="s">
        <v>46</v>
      </c>
      <c r="S14" s="5">
        <f>+(Q14/N14)</f>
        <v>4.1069130523458295</v>
      </c>
    </row>
    <row r="16" spans="1:27" x14ac:dyDescent="0.25">
      <c r="J16" s="48" t="s">
        <v>47</v>
      </c>
      <c r="K16" s="47">
        <v>0.98</v>
      </c>
    </row>
    <row r="17" spans="10:11" x14ac:dyDescent="0.25">
      <c r="J17" s="48" t="s">
        <v>48</v>
      </c>
      <c r="K17" s="47">
        <v>0.98</v>
      </c>
    </row>
  </sheetData>
  <conditionalFormatting sqref="A4:S11">
    <cfRule type="expression" dxfId="1" priority="1" stopIfTrue="1">
      <formula>MOD(ROW(),4)&gt;1</formula>
    </cfRule>
    <cfRule type="expression" dxfId="0" priority="2" stopIfTrue="1">
      <formula>MOD(ROW(),4)&lt;2</formula>
    </cfRule>
  </conditionalFormatting>
  <pageMargins left="0" right="0" top="0.75" bottom="0.75" header="0.3" footer="0.3"/>
  <pageSetup paperSize="5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FB393-206F-4488-9901-9B1A87CEFD76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E.C.F. Analysis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Assessor</dc:creator>
  <cp:lastModifiedBy>Assessor</cp:lastModifiedBy>
  <cp:lastPrinted>2025-01-29T16:12:40Z</cp:lastPrinted>
  <dcterms:created xsi:type="dcterms:W3CDTF">2025-01-29T16:08:51Z</dcterms:created>
  <dcterms:modified xsi:type="dcterms:W3CDTF">2025-04-07T17:34:33Z</dcterms:modified>
</cp:coreProperties>
</file>